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sk-fs002.rosavtodor.local\Департаменты\ЦЕНТР РАЗМЕЩЕНИЯ ЗАКАЗОВ\АВТОДОР ЗАКУПКИ\Игнатова\Ремонт М-4 Дон\Приложение № 6 к Аукционной Документации. Проект Договора\"/>
    </mc:Choice>
  </mc:AlternateContent>
  <bookViews>
    <workbookView xWindow="0" yWindow="0" windowWidth="28800" windowHeight="12435" firstSheet="1" activeTab="1"/>
  </bookViews>
  <sheets>
    <sheet name="ведомость" sheetId="1" state="hidden" r:id="rId1"/>
    <sheet name="2025" sheetId="5" r:id="rId2"/>
    <sheet name="МТК под демонтаж" sheetId="3" state="hidden" r:id="rId3"/>
  </sheets>
  <definedNames>
    <definedName name="_xlnm._FilterDatabase" localSheetId="1" hidden="1">'2025'!$A$6:$D$7</definedName>
    <definedName name="_xlnm._FilterDatabase" localSheetId="0" hidden="1">ведомость!$A$6:$D$158</definedName>
    <definedName name="_xlnm.Print_Titles" localSheetId="1">'2025'!$5:$6</definedName>
    <definedName name="_xlnm.Print_Titles" localSheetId="0">ведомость!$5:$6</definedName>
    <definedName name="_xlnm.Print_Area" localSheetId="1">'2025'!$A$1:$F$19</definedName>
    <definedName name="_xlnm.Print_Area" localSheetId="0">ведомость!$A$1:$F$166</definedName>
  </definedNames>
  <calcPr calcId="152511"/>
</workbook>
</file>

<file path=xl/calcChain.xml><?xml version="1.0" encoding="utf-8"?>
<calcChain xmlns="http://schemas.openxmlformats.org/spreadsheetml/2006/main">
  <c r="H7" i="5" l="1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D109" i="1"/>
  <c r="D106" i="1" l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<sst xmlns="http://schemas.openxmlformats.org/spreadsheetml/2006/main" count="602" uniqueCount="333">
  <si>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</si>
  <si>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</si>
  <si>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</si>
  <si>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</si>
  <si>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</si>
  <si>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</si>
  <si>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</si>
  <si>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</si>
  <si>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</si>
  <si>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</si>
  <si>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</si>
  <si>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</si>
  <si>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</si>
  <si>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</si>
  <si>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</si>
  <si>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</si>
  <si>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</si>
  <si>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</si>
  <si>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</si>
  <si>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</si>
  <si>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</si>
  <si>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</si>
  <si>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</si>
  <si>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</si>
  <si>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</si>
  <si>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</si>
  <si>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</si>
  <si>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</si>
  <si>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</si>
  <si>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</si>
  <si>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</si>
  <si>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</si>
  <si>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</si>
  <si>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</si>
  <si>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</si>
  <si>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</si>
  <si>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</si>
  <si>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</si>
  <si>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</si>
  <si>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</si>
  <si>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</si>
  <si>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</si>
  <si>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</si>
  <si>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</si>
  <si>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</si>
  <si>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</si>
  <si>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</si>
  <si>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</si>
  <si>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</si>
  <si>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</si>
  <si>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</si>
  <si>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</si>
  <si>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</si>
  <si>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</si>
  <si>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</si>
  <si>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</si>
  <si>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</si>
  <si>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</si>
  <si>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</si>
  <si>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</si>
  <si>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</si>
  <si>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</si>
  <si>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</si>
  <si>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</si>
  <si>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</si>
  <si>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</si>
  <si>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</si>
  <si>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</si>
  <si>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</si>
  <si>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</si>
  <si>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</si>
  <si>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</si>
  <si>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</si>
  <si>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</si>
  <si>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</si>
  <si>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</si>
  <si>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</si>
  <si>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</si>
  <si>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</si>
  <si>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</si>
  <si>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</si>
  <si>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</si>
  <si>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</si>
  <si>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</si>
  <si>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</si>
  <si>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</si>
  <si>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</si>
  <si>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</si>
  <si>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</si>
  <si>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</si>
  <si>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</si>
  <si>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</si>
  <si>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</si>
  <si>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</si>
  <si>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</si>
  <si>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</si>
  <si>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</si>
  <si>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</si>
  <si>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</si>
  <si>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</si>
  <si>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</si>
  <si>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</si>
  <si>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</si>
  <si>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</si>
  <si>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</si>
  <si>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</si>
  <si>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</si>
  <si>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</si>
  <si>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</si>
  <si>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</si>
  <si>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</si>
  <si>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</si>
  <si>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</si>
  <si>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</si>
  <si>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</si>
  <si>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</si>
  <si>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</si>
  <si>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</si>
  <si>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</si>
  <si>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</si>
  <si>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</si>
  <si>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</si>
  <si>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</si>
  <si>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</si>
  <si>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</si>
  <si>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</si>
  <si>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</si>
  <si>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</si>
  <si>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</si>
  <si>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</si>
  <si>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</si>
  <si>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</si>
  <si>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</si>
  <si>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</si>
  <si>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</si>
  <si>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</si>
  <si>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</si>
  <si>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</si>
  <si>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</si>
  <si>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</si>
  <si>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</si>
  <si>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</si>
  <si>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</si>
  <si>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</si>
  <si>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</si>
  <si>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</si>
  <si>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</si>
  <si>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</si>
  <si>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</si>
  <si>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</si>
  <si>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</si>
  <si>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</si>
  <si>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</si>
  <si>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</si>
  <si>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</si>
  <si>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</si>
  <si>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</si>
  <si>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</si>
  <si>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</si>
  <si>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</si>
  <si>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</si>
  <si>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</si>
  <si>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</si>
  <si>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</si>
  <si>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</si>
  <si>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</si>
  <si>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</si>
  <si>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</si>
  <si>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</si>
  <si>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</si>
  <si>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</si>
  <si>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</si>
  <si>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</si>
  <si>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</si>
  <si>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</si>
  <si>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</si>
  <si>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</si>
  <si>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</si>
  <si>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</si>
  <si>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</si>
  <si>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</si>
  <si>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</si>
  <si>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</si>
  <si>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</si>
  <si>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</si>
  <si>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</si>
  <si>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</si>
  <si>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</si>
  <si>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</si>
  <si>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</si>
  <si>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</si>
  <si>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</si>
  <si>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</si>
  <si>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</si>
  <si>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</si>
  <si>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</si>
  <si>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</si>
  <si>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</si>
  <si>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</si>
  <si>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</si>
  <si>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</si>
  <si>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</si>
  <si>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</si>
  <si>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</si>
  <si>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</si>
  <si>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</si>
  <si>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</si>
  <si>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</si>
  <si>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</si>
  <si>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</si>
  <si>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</si>
  <si>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</si>
  <si>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</si>
  <si>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</si>
  <si>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</si>
  <si>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</si>
  <si>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</si>
  <si>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</si>
  <si>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</si>
  <si>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</si>
  <si>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</si>
  <si>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</si>
  <si>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</si>
  <si>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</si>
  <si>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</si>
  <si>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</si>
  <si>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</si>
  <si>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</si>
  <si>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</si>
  <si>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</si>
  <si>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</si>
  <si>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</si>
  <si>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</si>
  <si>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</si>
  <si>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</si>
  <si>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</si>
  <si>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</si>
  <si>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</si>
  <si>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</si>
  <si>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</si>
  <si>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</si>
  <si>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</si>
  <si>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</si>
  <si>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</si>
  <si>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</si>
  <si>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</si>
  <si>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</si>
  <si>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</si>
  <si>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</si>
  <si>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</si>
  <si>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</si>
  <si>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</si>
  <si>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</si>
  <si>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</si>
  <si>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</si>
  <si>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</si>
  <si>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</si>
  <si>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</si>
  <si>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</si>
  <si>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</si>
  <si>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</si>
  <si>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</si>
  <si>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</si>
  <si>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</si>
  <si>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</si>
  <si>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</si>
  <si>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</si>
  <si>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</si>
  <si>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</si>
  <si>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</si>
  <si>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</si>
  <si>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</si>
  <si>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</si>
  <si>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</si>
  <si>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</si>
  <si>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</si>
  <si>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</si>
  <si>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</si>
  <si>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</si>
  <si>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</si>
  <si>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</si>
  <si>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</si>
  <si>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</si>
  <si>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</si>
  <si>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</si>
  <si>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</si>
  <si>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</si>
  <si>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</si>
  <si>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</si>
  <si>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</si>
  <si>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</si>
  <si>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</si>
  <si>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</si>
  <si>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</si>
  <si>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</si>
  <si>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</si>
  <si>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</si>
  <si>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</si>
  <si>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</si>
  <si>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</si>
  <si>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</si>
  <si>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</si>
  <si>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</si>
  <si>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</si>
  <si>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</si>
  <si>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</si>
  <si>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</si>
  <si>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</si>
  <si>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</si>
  <si>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</si>
  <si>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</si>
  <si>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</si>
  <si>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</si>
  <si>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</si>
  <si>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</si>
  <si>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</si>
  <si>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Цена, ед.изм, руб.</t>
  </si>
  <si>
    <t>Всего, руб.</t>
  </si>
  <si>
    <t>руб.</t>
  </si>
  <si>
    <t>НДС 20%:</t>
  </si>
  <si>
    <t>к Договору ________________________</t>
  </si>
  <si>
    <t>от "____" _______________ 20__г.</t>
  </si>
  <si>
    <t xml:space="preserve">          Примечание:</t>
  </si>
  <si>
    <t xml:space="preserve">1.  При заполнении ведомости, арифметические вычисления производятся с точностью  до 01 копейки </t>
  </si>
  <si>
    <t>*фактические объемы согласовать с Заказчиком</t>
  </si>
  <si>
    <t>Всего:</t>
  </si>
  <si>
    <t xml:space="preserve">2. Применяемые материалы должны соответствовать требованиям технического задания </t>
  </si>
  <si>
    <t>Ведомость объемов и стоимости работ
 на выполнение работ по ремонту автомобильной дороги М-4 «Дон» Москва – Воронеж - Ростов-на-Дону – Краснодар - Новороссийск км 132+770 - км152+200 (прямое направление), Тульская область</t>
  </si>
  <si>
    <t>Приложение № 1</t>
  </si>
  <si>
    <t>Субподрядчик:</t>
  </si>
  <si>
    <t>Подрядчик</t>
  </si>
  <si>
    <t>Генеральный директор Акционерного общества "Дорожное эксплуатационное предприятие №13"</t>
  </si>
  <si>
    <t>___________________ В.П. Камкия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</si>
</sst>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4" fillId="2" borderId="0" xfId="0" applyFont="1" applyFill="1" applyAlignment="1">
      <alignment horizontal="center" vertical="center"/>
    </xf>
    <xf numFmtId="43" fontId="4" fillId="0" borderId="0" xfId="0" applyNumberFormat="1" applyFont="1"/>
    <xf numFmtId="0" fontId="9" fillId="0" borderId="0" xfId="0" applyFont="1"/>
    <xf numFmtId="164" fontId="14" fillId="0" borderId="1" xfId="5" applyFont="1" applyFill="1" applyBorder="1" applyAlignment="1">
      <alignment horizontal="center" vertical="center" wrapText="1"/>
    </xf>
    <xf numFmtId="164" fontId="8" fillId="0" borderId="1" xfId="5" applyFont="1" applyFill="1" applyBorder="1" applyAlignment="1">
      <alignment vertical="center" wrapText="1"/>
    </xf>
    <xf numFmtId="164" fontId="8" fillId="2" borderId="1" xfId="5" applyFont="1" applyFill="1" applyBorder="1" applyAlignment="1">
      <alignment horizontal="center" vertical="center"/>
    </xf>
    <xf numFmtId="4" fontId="36" fillId="5" borderId="0" xfId="0" applyNumberFormat="1" applyFont="1" applyFill="1"/>
    <xf numFmtId="0" fontId="4" fillId="0" borderId="0" xfId="0" applyFont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6" fillId="0" borderId="0" xfId="4" applyFont="1" applyAlignment="1">
      <alignment horizontal="left" vertical="center" wrapText="1"/>
    </xf>
    <xf numFmtId="0" fontId="4" fillId="0" borderId="0" xfId="0" applyFont="1" applyAlignment="1">
      <alignment horizontal="right"/>
    </xf>
    <xf numFmtId="49" fontId="19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0" fillId="0" borderId="0" xfId="0" applyNumberFormat="1" applyFont="1"/>
    <xf numFmtId="4" fontId="36" fillId="0" borderId="0" xfId="0" applyNumberFormat="1" applyFont="1"/>
    <xf numFmtId="4" fontId="30" fillId="0" borderId="0" xfId="4" applyNumberFormat="1" applyFont="1" applyAlignment="1">
      <alignment horizontal="left" vertical="center" wrapText="1"/>
    </xf>
    <xf numFmtId="4" fontId="36" fillId="0" borderId="0" xfId="5" applyNumberFormat="1" applyFont="1" applyFill="1"/>
    <xf numFmtId="0" fontId="4" fillId="0" borderId="0" xfId="4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6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5703125" style="4" bestFit="1" customWidth="1"/>
    <col min="2" max="2" width="64.42578125" style="5" customWidth="1"/>
    <col min="3" max="3" width="13.85546875" style="4" customWidth="1"/>
    <col min="4" max="4" width="26.5703125" style="4" customWidth="1"/>
    <col min="5" max="5" width="14.42578125" style="1" customWidth="1"/>
    <col min="6" max="6" width="28.85546875" style="1" customWidth="1"/>
    <col min="7" max="7" width="9.140625" style="1" customWidth="1"/>
    <col min="8" max="8" width="9.425781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211"/>
      <c r="C1" s="211"/>
      <c r="D1" s="211"/>
    </row>
    <row r="2" spans="1:15" x14ac:dyDescent="0.3">
      <c r="B2" s="211"/>
      <c r="C2" s="211"/>
      <c r="D2" s="211"/>
    </row>
    <row r="3" spans="1:15" x14ac:dyDescent="0.3">
      <c r="B3" s="211"/>
      <c r="C3" s="211"/>
      <c r="D3" s="211"/>
    </row>
    <row r="4" spans="1:15" ht="68.25" customHeight="1" x14ac:dyDescent="0.3">
      <c r="A4" s="212" t="s">
        <v>83</v>
      </c>
      <c r="B4" s="212"/>
      <c r="C4" s="212"/>
      <c r="D4" s="212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214" t="s">
        <v>254</v>
      </c>
      <c r="B7" s="214"/>
      <c r="C7" s="214"/>
      <c r="D7" s="214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215"/>
      <c r="D8" s="215"/>
      <c r="E8" s="79" t="s">
        <v>256</v>
      </c>
      <c r="F8" s="80"/>
      <c r="G8" s="217"/>
      <c r="H8" s="217"/>
      <c r="I8" s="217"/>
      <c r="J8" s="217"/>
      <c r="K8" s="217"/>
      <c r="M8" s="81"/>
      <c r="N8" s="218"/>
      <c r="O8" s="218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216"/>
      <c r="N9" s="87"/>
      <c r="O9" s="88"/>
    </row>
    <row r="10" spans="1:15" s="76" customFormat="1" ht="15" customHeight="1" x14ac:dyDescent="0.25">
      <c r="A10" s="219" t="s">
        <v>6</v>
      </c>
      <c r="B10" s="220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216"/>
      <c r="N10" s="94"/>
      <c r="O10" s="88"/>
    </row>
    <row r="11" spans="1:15" s="76" customFormat="1" ht="15.75" customHeight="1" x14ac:dyDescent="0.25">
      <c r="A11" s="219"/>
      <c r="B11" s="220"/>
      <c r="C11" s="8" t="s">
        <v>29</v>
      </c>
      <c r="D11" s="62">
        <v>1010</v>
      </c>
      <c r="E11" s="79" t="s">
        <v>256</v>
      </c>
      <c r="G11" s="221"/>
      <c r="H11" s="222"/>
      <c r="I11" s="95"/>
      <c r="J11" s="95"/>
      <c r="M11" s="216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221"/>
      <c r="H12" s="222"/>
      <c r="I12" s="95"/>
      <c r="J12" s="95"/>
      <c r="M12" s="216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216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216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216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216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216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213" t="s">
        <v>6</v>
      </c>
      <c r="B25" s="185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213"/>
      <c r="B26" s="185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213"/>
      <c r="B27" s="185"/>
      <c r="C27" s="8" t="s">
        <v>4</v>
      </c>
      <c r="D27" s="9">
        <f>D26*2.4*0.9</f>
        <v>30869.164800000002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208" t="s">
        <v>15</v>
      </c>
      <c r="B30" s="209" t="s">
        <v>135</v>
      </c>
      <c r="C30" s="114" t="s">
        <v>136</v>
      </c>
      <c r="D30" s="63">
        <v>13320</v>
      </c>
      <c r="E30" s="57"/>
      <c r="F30" s="72"/>
      <c r="G30" s="170"/>
      <c r="H30" s="170"/>
      <c r="I30" s="170"/>
      <c r="J30" s="170"/>
      <c r="K30" s="170"/>
      <c r="L30" s="170"/>
    </row>
    <row r="31" spans="1:15" ht="35.450000000000003" customHeight="1" x14ac:dyDescent="0.3">
      <c r="A31" s="208"/>
      <c r="B31" s="210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14652.000000000002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171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171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1286.712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142.9128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175" t="s">
        <v>164</v>
      </c>
      <c r="B51" s="172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176"/>
      <c r="B52" s="173"/>
      <c r="C52" s="51" t="s">
        <v>126</v>
      </c>
      <c r="D52" s="119">
        <f>D51*0.04</f>
        <v>36.432000000000002</v>
      </c>
      <c r="E52" s="21"/>
      <c r="F52" s="18"/>
    </row>
    <row r="53" spans="1:6" ht="17.25" customHeight="1" x14ac:dyDescent="0.3">
      <c r="A53" s="177"/>
      <c r="B53" s="174"/>
      <c r="C53" s="51" t="s">
        <v>4</v>
      </c>
      <c r="D53" s="119">
        <f>D52*2.4*0.9</f>
        <v>78.693120000000008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0.36431999999999998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175" t="s">
        <v>167</v>
      </c>
      <c r="B58" s="172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176"/>
      <c r="B59" s="173"/>
      <c r="C59" s="51" t="s">
        <v>126</v>
      </c>
      <c r="D59" s="119">
        <f>D58*0.04</f>
        <v>34.961999999999996</v>
      </c>
      <c r="E59" s="21"/>
      <c r="F59" s="18"/>
    </row>
    <row r="60" spans="1:6" ht="21" customHeight="1" x14ac:dyDescent="0.3">
      <c r="A60" s="177"/>
      <c r="B60" s="174"/>
      <c r="C60" s="51" t="s">
        <v>4</v>
      </c>
      <c r="D60" s="119">
        <f>D59*2.4*0.9</f>
        <v>75.517919999999989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0.34961999999999999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95" t="s">
        <v>180</v>
      </c>
      <c r="B75" s="197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96"/>
      <c r="B76" s="198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2.1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3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192" t="s">
        <v>184</v>
      </c>
      <c r="B92" s="189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193"/>
      <c r="B93" s="190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194"/>
      <c r="B94" s="191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186" t="s">
        <v>190</v>
      </c>
      <c r="B102" s="182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187"/>
      <c r="B103" s="183"/>
      <c r="C103" s="39" t="s">
        <v>69</v>
      </c>
      <c r="D103" s="34">
        <f>D102*0.23</f>
        <v>281.52000000000004</v>
      </c>
      <c r="E103" s="21"/>
      <c r="F103" s="18"/>
    </row>
    <row r="104" spans="1:6" ht="17.25" customHeight="1" x14ac:dyDescent="0.3">
      <c r="A104" s="188"/>
      <c r="B104" s="184"/>
      <c r="C104" s="39" t="s">
        <v>4</v>
      </c>
      <c r="D104" s="34">
        <f>D103*1.5</f>
        <v>422.28000000000009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0.73439999999999994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186" t="s">
        <v>196</v>
      </c>
      <c r="B111" s="185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187"/>
      <c r="B112" s="185"/>
      <c r="C112" s="8" t="s">
        <v>8</v>
      </c>
      <c r="D112" s="34">
        <f>D111*0.04</f>
        <v>57.120000000000005</v>
      </c>
      <c r="E112" s="21"/>
      <c r="F112" s="18"/>
    </row>
    <row r="113" spans="1:6" ht="17.25" customHeight="1" x14ac:dyDescent="0.3">
      <c r="A113" s="188"/>
      <c r="B113" s="185"/>
      <c r="C113" s="8" t="s">
        <v>4</v>
      </c>
      <c r="D113" s="34">
        <f>D112*2.4*0.9</f>
        <v>123.3792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0.57120000000000004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179" t="s">
        <v>199</v>
      </c>
      <c r="B118" s="178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180"/>
      <c r="B119" s="178"/>
      <c r="C119" s="51" t="s">
        <v>126</v>
      </c>
      <c r="D119" s="45"/>
      <c r="E119" s="21"/>
      <c r="F119" s="18"/>
    </row>
    <row r="120" spans="1:6" ht="17.25" customHeight="1" x14ac:dyDescent="0.3">
      <c r="A120" s="181"/>
      <c r="B120" s="178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166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167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167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167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167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167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168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169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169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169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201" t="s">
        <v>214</v>
      </c>
      <c r="B136" s="197" t="s">
        <v>28</v>
      </c>
      <c r="C136" s="8" t="s">
        <v>18</v>
      </c>
      <c r="D136" s="8">
        <v>505</v>
      </c>
    </row>
    <row r="137" spans="1:6" ht="18" customHeight="1" x14ac:dyDescent="0.3">
      <c r="A137" s="201"/>
      <c r="B137" s="198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201" t="s">
        <v>249</v>
      </c>
      <c r="B152" s="202" t="s">
        <v>44</v>
      </c>
      <c r="C152" s="8" t="s">
        <v>17</v>
      </c>
      <c r="D152" s="8">
        <v>2</v>
      </c>
    </row>
    <row r="153" spans="1:4" ht="18" customHeight="1" x14ac:dyDescent="0.3">
      <c r="A153" s="201"/>
      <c r="B153" s="202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30947.857920000002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205"/>
      <c r="D162" s="205"/>
    </row>
    <row r="163" spans="2:4" ht="38.450000000000003" customHeight="1" x14ac:dyDescent="0.3">
      <c r="B163" s="206"/>
      <c r="C163" s="203"/>
      <c r="D163" s="204"/>
    </row>
    <row r="164" spans="2:4" ht="38.450000000000003" customHeight="1" x14ac:dyDescent="0.3">
      <c r="B164" s="207"/>
      <c r="C164" s="19"/>
      <c r="D164" s="19"/>
    </row>
    <row r="165" spans="2:4" ht="45" customHeight="1" x14ac:dyDescent="0.3">
      <c r="C165" s="199"/>
      <c r="D165" s="200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M15:M17"/>
    <mergeCell ref="G8:K8"/>
    <mergeCell ref="N8:O8"/>
    <mergeCell ref="M9:M11"/>
    <mergeCell ref="A10:A11"/>
    <mergeCell ref="B10:B11"/>
    <mergeCell ref="G11:G12"/>
    <mergeCell ref="H11:H12"/>
    <mergeCell ref="M12:M1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M125"/>
  <sheetViews>
    <sheetView showZeros="0" tabSelected="1" view="pageBreakPreview" zoomScale="110" zoomScaleNormal="110" zoomScaleSheetLayoutView="110" workbookViewId="0">
      <selection activeCell="B9" sqref="B9"/>
    </sheetView>
  </sheetViews>
  <sheetFormatPr defaultColWidth="9.140625" defaultRowHeight="16.5" x14ac:dyDescent="0.25"/>
  <cols>
    <col min="1" max="1" width="12.5703125" style="4" bestFit="1" customWidth="1"/>
    <col min="2" max="2" width="65.140625" style="5" customWidth="1"/>
    <col min="3" max="3" width="13.85546875" style="4" customWidth="1"/>
    <col min="4" max="4" width="15.42578125" style="4" customWidth="1"/>
    <col min="5" max="5" width="16.42578125" style="154" customWidth="1"/>
    <col min="6" max="6" width="19.140625" style="2" customWidth="1"/>
    <col min="7" max="7" width="9.140625" style="2" customWidth="1"/>
    <col min="8" max="8" width="19.42578125" style="162" customWidth="1"/>
    <col min="9" max="9" width="19.42578125" style="2" customWidth="1"/>
    <col min="10" max="10" width="20.42578125" style="2" customWidth="1"/>
    <col min="11" max="11" width="8.42578125" style="2" customWidth="1"/>
    <col min="12" max="12" width="6.85546875" style="2" customWidth="1"/>
    <col min="13" max="13" width="6.42578125" style="2" customWidth="1"/>
    <col min="14" max="16384" width="9.140625" style="2"/>
  </cols>
  <sheetData>
    <row r="1" spans="1:10" x14ac:dyDescent="0.25">
      <c r="B1" s="158"/>
      <c r="C1" s="226" t="s">
        <v>328</v>
      </c>
      <c r="D1" s="226"/>
      <c r="E1" s="226"/>
      <c r="F1" s="226"/>
    </row>
    <row r="2" spans="1:10" x14ac:dyDescent="0.25">
      <c r="B2" s="226" t="s">
        <v>320</v>
      </c>
      <c r="C2" s="226"/>
      <c r="D2" s="226"/>
      <c r="E2" s="226"/>
      <c r="F2" s="226"/>
    </row>
    <row r="3" spans="1:10" x14ac:dyDescent="0.25">
      <c r="B3" s="226" t="s">
        <v>321</v>
      </c>
      <c r="C3" s="226"/>
      <c r="D3" s="226"/>
      <c r="E3" s="226"/>
      <c r="F3" s="226"/>
    </row>
    <row r="4" spans="1:10" ht="96.75" customHeight="1" x14ac:dyDescent="0.25">
      <c r="A4" s="227" t="s">
        <v>327</v>
      </c>
      <c r="B4" s="227"/>
      <c r="C4" s="227"/>
      <c r="D4" s="227"/>
      <c r="E4" s="227"/>
      <c r="F4" s="227"/>
    </row>
    <row r="5" spans="1:10" ht="54.6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316</v>
      </c>
      <c r="F5" s="3" t="s">
        <v>317</v>
      </c>
    </row>
    <row r="6" spans="1:10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</row>
    <row r="7" spans="1:10" ht="134.25" customHeight="1" x14ac:dyDescent="0.25">
      <c r="A7" s="230"/>
      <c r="B7" s="231"/>
      <c r="C7" s="231"/>
      <c r="D7" s="231"/>
      <c r="E7" s="231"/>
      <c r="F7" s="232"/>
      <c r="H7" s="162">
        <f>F7*1.2</f>
        <v>0</v>
      </c>
    </row>
    <row r="8" spans="1:10" s="76" customFormat="1" ht="18.75" customHeight="1" x14ac:dyDescent="0.25">
      <c r="A8" s="159"/>
      <c r="B8" s="142" t="s">
        <v>325</v>
      </c>
      <c r="C8" s="156" t="s">
        <v>318</v>
      </c>
      <c r="D8" s="160"/>
      <c r="E8" s="150"/>
      <c r="F8" s="151"/>
      <c r="H8" s="161"/>
    </row>
    <row r="9" spans="1:10" ht="24.75" customHeight="1" x14ac:dyDescent="0.25">
      <c r="A9" s="141"/>
      <c r="B9" s="142" t="s">
        <v>319</v>
      </c>
      <c r="C9" s="155" t="s">
        <v>318</v>
      </c>
      <c r="D9" s="144"/>
      <c r="E9" s="143"/>
      <c r="F9" s="152"/>
    </row>
    <row r="10" spans="1:10" ht="24.75" customHeight="1" x14ac:dyDescent="0.25">
      <c r="A10" s="141"/>
      <c r="B10" s="142" t="s">
        <v>314</v>
      </c>
      <c r="C10" s="155" t="s">
        <v>318</v>
      </c>
      <c r="D10" s="144"/>
      <c r="E10" s="143"/>
      <c r="F10" s="152"/>
      <c r="H10" s="153"/>
      <c r="I10" s="148"/>
      <c r="J10" s="148"/>
    </row>
    <row r="11" spans="1:10" ht="15.75" customHeight="1" x14ac:dyDescent="0.25">
      <c r="A11" s="13"/>
      <c r="B11" s="14"/>
      <c r="C11" s="145"/>
      <c r="D11" s="146"/>
      <c r="E11" s="147"/>
      <c r="F11" s="147"/>
    </row>
    <row r="12" spans="1:10" ht="24.75" customHeight="1" x14ac:dyDescent="0.25">
      <c r="A12" s="13" t="s">
        <v>322</v>
      </c>
      <c r="B12" s="14"/>
      <c r="C12" s="145"/>
      <c r="D12" s="146"/>
      <c r="E12" s="147"/>
      <c r="F12" s="147"/>
    </row>
    <row r="13" spans="1:10" ht="18.75" customHeight="1" x14ac:dyDescent="0.25">
      <c r="A13" s="225" t="s">
        <v>323</v>
      </c>
      <c r="B13" s="225"/>
      <c r="C13" s="225"/>
      <c r="D13" s="225"/>
      <c r="E13" s="225"/>
      <c r="F13" s="225"/>
    </row>
    <row r="14" spans="1:10" ht="22.5" customHeight="1" x14ac:dyDescent="0.25">
      <c r="A14" s="16" t="s">
        <v>326</v>
      </c>
      <c r="B14" s="16"/>
      <c r="C14" s="16"/>
      <c r="D14" s="16"/>
      <c r="E14" s="13"/>
      <c r="F14" s="16"/>
    </row>
    <row r="15" spans="1:10" ht="36" customHeight="1" x14ac:dyDescent="0.25">
      <c r="A15" s="16" t="s">
        <v>324</v>
      </c>
      <c r="B15" s="14"/>
      <c r="C15" s="15"/>
      <c r="D15" s="149"/>
      <c r="E15" s="4"/>
      <c r="F15" s="4"/>
    </row>
    <row r="16" spans="1:10" ht="44.25" customHeight="1" x14ac:dyDescent="0.25">
      <c r="B16" s="5" t="s">
        <v>330</v>
      </c>
      <c r="C16" s="223" t="s">
        <v>329</v>
      </c>
      <c r="D16" s="223"/>
      <c r="E16" s="4"/>
      <c r="F16" s="4"/>
    </row>
    <row r="17" spans="1:8" s="157" customFormat="1" ht="44.25" customHeight="1" x14ac:dyDescent="0.25">
      <c r="B17" s="165" t="s">
        <v>331</v>
      </c>
      <c r="C17" s="224"/>
      <c r="D17" s="224"/>
      <c r="E17" s="224"/>
      <c r="F17" s="224"/>
      <c r="H17" s="163"/>
    </row>
    <row r="18" spans="1:8" s="76" customFormat="1" ht="29.25" customHeight="1" x14ac:dyDescent="0.25">
      <c r="A18" s="4"/>
      <c r="B18" s="5" t="s">
        <v>332</v>
      </c>
      <c r="C18" s="5"/>
      <c r="D18" s="5"/>
      <c r="E18" s="4"/>
      <c r="F18" s="4"/>
      <c r="H18" s="161"/>
    </row>
    <row r="19" spans="1:8" s="76" customFormat="1" ht="33" customHeight="1" x14ac:dyDescent="0.25">
      <c r="A19" s="4"/>
      <c r="B19" s="5" t="s">
        <v>268</v>
      </c>
      <c r="C19" s="4" t="s">
        <v>268</v>
      </c>
      <c r="D19" s="4"/>
      <c r="E19" s="4"/>
      <c r="F19" s="4"/>
      <c r="H19" s="161"/>
    </row>
    <row r="20" spans="1:8" s="76" customFormat="1" ht="18" customHeight="1" x14ac:dyDescent="0.25">
      <c r="A20" s="4"/>
      <c r="B20" s="5"/>
      <c r="C20" s="4"/>
      <c r="D20" s="4"/>
      <c r="E20" s="154"/>
      <c r="F20" s="2"/>
      <c r="H20" s="161"/>
    </row>
    <row r="21" spans="1:8" s="76" customFormat="1" ht="18.75" customHeight="1" x14ac:dyDescent="0.25">
      <c r="A21" s="4"/>
      <c r="B21" s="5"/>
      <c r="C21" s="4"/>
      <c r="D21" s="4"/>
      <c r="E21" s="154"/>
      <c r="F21" s="2"/>
      <c r="H21" s="161"/>
    </row>
    <row r="22" spans="1:8" s="76" customFormat="1" ht="18.75" customHeight="1" x14ac:dyDescent="0.25">
      <c r="A22" s="4"/>
      <c r="B22" s="5"/>
      <c r="C22" s="4"/>
      <c r="D22" s="4"/>
      <c r="E22" s="154"/>
      <c r="F22" s="2"/>
      <c r="H22" s="161"/>
    </row>
    <row r="23" spans="1:8" s="76" customFormat="1" ht="18.75" customHeight="1" x14ac:dyDescent="0.25">
      <c r="A23" s="4"/>
      <c r="B23" s="5"/>
      <c r="C23" s="4"/>
      <c r="D23" s="4"/>
      <c r="E23" s="154"/>
      <c r="F23" s="2"/>
      <c r="H23" s="161"/>
    </row>
    <row r="24" spans="1:8" s="76" customFormat="1" ht="36" customHeight="1" x14ac:dyDescent="0.25">
      <c r="A24" s="4"/>
      <c r="B24" s="5"/>
      <c r="C24" s="4"/>
      <c r="D24" s="4"/>
      <c r="E24" s="154"/>
      <c r="F24" s="2"/>
      <c r="H24" s="161"/>
    </row>
    <row r="25" spans="1:8" s="76" customFormat="1" ht="35.25" customHeight="1" x14ac:dyDescent="0.25">
      <c r="A25" s="4"/>
      <c r="B25" s="5"/>
      <c r="C25" s="4"/>
      <c r="D25" s="4"/>
      <c r="E25" s="154"/>
      <c r="F25" s="2"/>
      <c r="H25" s="161"/>
    </row>
    <row r="26" spans="1:8" s="76" customFormat="1" ht="75" customHeight="1" x14ac:dyDescent="0.25">
      <c r="A26" s="4"/>
      <c r="B26" s="5"/>
      <c r="C26" s="4"/>
      <c r="D26" s="4"/>
      <c r="E26" s="154"/>
      <c r="F26" s="2"/>
      <c r="H26" s="161"/>
    </row>
    <row r="27" spans="1:8" s="76" customFormat="1" ht="39.75" customHeight="1" x14ac:dyDescent="0.25">
      <c r="A27" s="4"/>
      <c r="B27" s="5"/>
      <c r="C27" s="4"/>
      <c r="D27" s="4"/>
      <c r="E27" s="154"/>
      <c r="F27" s="2"/>
      <c r="H27" s="161"/>
    </row>
    <row r="28" spans="1:8" s="76" customFormat="1" ht="32.25" customHeight="1" x14ac:dyDescent="0.25">
      <c r="A28" s="4"/>
      <c r="B28" s="5"/>
      <c r="C28" s="4"/>
      <c r="D28" s="4"/>
      <c r="E28" s="154"/>
      <c r="F28" s="2"/>
      <c r="H28" s="161"/>
    </row>
    <row r="29" spans="1:8" ht="81.75" customHeight="1" x14ac:dyDescent="0.25"/>
    <row r="30" spans="1:8" ht="32.25" customHeight="1" x14ac:dyDescent="0.25"/>
    <row r="31" spans="1:8" ht="30.75" customHeight="1" x14ac:dyDescent="0.25"/>
    <row r="32" spans="1:8" ht="27.75" customHeight="1" x14ac:dyDescent="0.25"/>
    <row r="33" spans="2:13" ht="21" customHeight="1" x14ac:dyDescent="0.25"/>
    <row r="34" spans="2:13" ht="82.5" customHeight="1" x14ac:dyDescent="0.25"/>
    <row r="35" spans="2:13" ht="36" customHeight="1" x14ac:dyDescent="0.25"/>
    <row r="36" spans="2:13" ht="40.5" customHeight="1" x14ac:dyDescent="0.25"/>
    <row r="37" spans="2:13" ht="37.5" customHeight="1" x14ac:dyDescent="0.25"/>
    <row r="38" spans="2:13" ht="37.5" customHeight="1" x14ac:dyDescent="0.25"/>
    <row r="39" spans="2:13" ht="37.5" customHeight="1" x14ac:dyDescent="0.25"/>
    <row r="40" spans="2:13" ht="32.25" customHeight="1" x14ac:dyDescent="0.25"/>
    <row r="41" spans="2:13" s="4" customFormat="1" ht="32.25" customHeight="1" x14ac:dyDescent="0.25">
      <c r="B41" s="5"/>
      <c r="E41" s="154"/>
      <c r="F41" s="2"/>
      <c r="G41" s="2"/>
      <c r="H41" s="162"/>
      <c r="I41" s="2"/>
      <c r="J41" s="2"/>
      <c r="K41" s="2"/>
      <c r="L41" s="2"/>
      <c r="M41" s="2"/>
    </row>
    <row r="42" spans="2:13" s="4" customFormat="1" ht="32.25" customHeight="1" x14ac:dyDescent="0.25">
      <c r="B42" s="5"/>
      <c r="E42" s="154"/>
      <c r="F42" s="2"/>
      <c r="G42" s="2"/>
      <c r="H42" s="162"/>
      <c r="I42" s="2"/>
      <c r="J42" s="2"/>
      <c r="K42" s="2"/>
      <c r="L42" s="2"/>
      <c r="M42" s="2"/>
    </row>
    <row r="43" spans="2:13" s="4" customFormat="1" ht="84.75" customHeight="1" x14ac:dyDescent="0.25">
      <c r="B43" s="5"/>
      <c r="E43" s="154"/>
      <c r="F43" s="2"/>
      <c r="G43" s="2"/>
      <c r="H43" s="162"/>
      <c r="I43" s="2"/>
      <c r="J43" s="2"/>
      <c r="K43" s="2"/>
      <c r="L43" s="2"/>
      <c r="M43" s="2"/>
    </row>
    <row r="44" spans="2:13" s="4" customFormat="1" ht="28.5" customHeight="1" x14ac:dyDescent="0.25">
      <c r="B44" s="5"/>
      <c r="E44" s="154"/>
      <c r="F44" s="2"/>
      <c r="G44" s="2"/>
      <c r="H44" s="162"/>
      <c r="I44" s="2"/>
      <c r="J44" s="2"/>
      <c r="K44" s="2"/>
      <c r="L44" s="2"/>
      <c r="M44" s="2"/>
    </row>
    <row r="45" spans="2:13" s="4" customFormat="1" ht="28.5" customHeight="1" x14ac:dyDescent="0.25">
      <c r="B45" s="5"/>
      <c r="E45" s="154"/>
      <c r="F45" s="2"/>
      <c r="G45" s="2"/>
      <c r="H45" s="162"/>
      <c r="I45" s="2"/>
      <c r="J45" s="2"/>
      <c r="K45" s="2"/>
      <c r="L45" s="2"/>
      <c r="M45" s="2"/>
    </row>
    <row r="46" spans="2:13" s="4" customFormat="1" ht="28.5" customHeight="1" x14ac:dyDescent="0.25">
      <c r="B46" s="5"/>
      <c r="E46" s="154"/>
      <c r="F46" s="2"/>
      <c r="G46" s="2"/>
      <c r="H46" s="162"/>
      <c r="I46" s="2"/>
      <c r="J46" s="2"/>
      <c r="K46" s="2"/>
      <c r="L46" s="2"/>
      <c r="M46" s="2"/>
    </row>
    <row r="47" spans="2:13" s="4" customFormat="1" ht="28.5" customHeight="1" x14ac:dyDescent="0.25">
      <c r="B47" s="5"/>
      <c r="E47" s="154"/>
      <c r="F47" s="2"/>
      <c r="G47" s="2"/>
      <c r="H47" s="162"/>
      <c r="I47" s="2"/>
      <c r="J47" s="2"/>
      <c r="K47" s="2"/>
      <c r="L47" s="2"/>
      <c r="M47" s="2"/>
    </row>
    <row r="48" spans="2:13" s="4" customFormat="1" ht="28.5" customHeight="1" x14ac:dyDescent="0.25">
      <c r="B48" s="5"/>
      <c r="E48" s="154"/>
      <c r="F48" s="2"/>
      <c r="G48" s="2"/>
      <c r="H48" s="162"/>
      <c r="I48" s="2"/>
      <c r="J48" s="2"/>
      <c r="K48" s="2"/>
      <c r="L48" s="2"/>
      <c r="M48" s="2"/>
    </row>
    <row r="49" spans="2:13" s="4" customFormat="1" ht="36.75" customHeight="1" x14ac:dyDescent="0.25">
      <c r="B49" s="5"/>
      <c r="E49" s="154"/>
      <c r="F49" s="2"/>
      <c r="G49" s="2"/>
      <c r="H49" s="162"/>
      <c r="I49" s="2"/>
      <c r="J49" s="2"/>
      <c r="K49" s="2"/>
      <c r="L49" s="2"/>
      <c r="M49" s="2"/>
    </row>
    <row r="50" spans="2:13" s="4" customFormat="1" ht="28.5" customHeight="1" x14ac:dyDescent="0.25">
      <c r="B50" s="5"/>
      <c r="E50" s="154"/>
      <c r="F50" s="2"/>
      <c r="G50" s="2"/>
      <c r="H50" s="162"/>
      <c r="I50" s="2"/>
      <c r="J50" s="2"/>
      <c r="K50" s="2"/>
      <c r="L50" s="2"/>
      <c r="M50" s="2"/>
    </row>
    <row r="51" spans="2:13" s="4" customFormat="1" ht="68.25" customHeight="1" x14ac:dyDescent="0.25">
      <c r="B51" s="5"/>
      <c r="E51" s="154"/>
      <c r="F51" s="2"/>
      <c r="G51" s="2"/>
      <c r="H51" s="162"/>
      <c r="I51" s="2"/>
      <c r="J51" s="2"/>
      <c r="K51" s="2"/>
      <c r="L51" s="2"/>
      <c r="M51" s="2"/>
    </row>
    <row r="53" spans="2:13" s="4" customFormat="1" ht="24.75" customHeight="1" x14ac:dyDescent="0.25">
      <c r="B53" s="5"/>
      <c r="E53" s="154"/>
      <c r="F53" s="2"/>
      <c r="G53" s="2"/>
      <c r="H53" s="162"/>
      <c r="I53" s="2"/>
      <c r="J53" s="2"/>
      <c r="K53" s="2"/>
      <c r="L53" s="2"/>
      <c r="M53" s="2"/>
    </row>
    <row r="54" spans="2:13" s="4" customFormat="1" ht="24.75" customHeight="1" x14ac:dyDescent="0.25">
      <c r="B54" s="5"/>
      <c r="E54" s="154"/>
      <c r="F54" s="2"/>
      <c r="G54" s="2"/>
      <c r="H54" s="162"/>
      <c r="I54" s="2"/>
      <c r="J54" s="2"/>
      <c r="K54" s="2"/>
      <c r="L54" s="2"/>
      <c r="M54" s="2"/>
    </row>
    <row r="55" spans="2:13" s="4" customFormat="1" ht="24.75" customHeight="1" x14ac:dyDescent="0.25">
      <c r="B55" s="5"/>
      <c r="E55" s="154"/>
      <c r="F55" s="2"/>
      <c r="G55" s="2"/>
      <c r="H55" s="162"/>
      <c r="I55" s="2"/>
      <c r="J55" s="2"/>
      <c r="K55" s="2"/>
      <c r="L55" s="2"/>
      <c r="M55" s="2"/>
    </row>
    <row r="56" spans="2:13" s="4" customFormat="1" ht="24.75" customHeight="1" x14ac:dyDescent="0.25">
      <c r="B56" s="5"/>
      <c r="E56" s="154"/>
      <c r="F56" s="2"/>
      <c r="G56" s="2"/>
      <c r="H56" s="162"/>
      <c r="I56" s="2"/>
      <c r="J56" s="2"/>
      <c r="K56" s="2"/>
      <c r="L56" s="2"/>
      <c r="M56" s="2"/>
    </row>
    <row r="57" spans="2:13" ht="24.75" customHeight="1" x14ac:dyDescent="0.25"/>
    <row r="58" spans="2:13" ht="24.75" customHeight="1" x14ac:dyDescent="0.25"/>
    <row r="59" spans="2:13" ht="24.75" customHeight="1" x14ac:dyDescent="0.25"/>
    <row r="60" spans="2:13" ht="24.75" customHeight="1" x14ac:dyDescent="0.25"/>
    <row r="61" spans="2:13" ht="24.75" customHeight="1" x14ac:dyDescent="0.25"/>
    <row r="62" spans="2:13" ht="24.75" customHeight="1" x14ac:dyDescent="0.25"/>
    <row r="66" spans="1:8" ht="48" customHeight="1" x14ac:dyDescent="0.25"/>
    <row r="67" spans="1:8" ht="44.25" customHeight="1" x14ac:dyDescent="0.25"/>
    <row r="68" spans="1:8" s="76" customFormat="1" ht="17.25" customHeight="1" x14ac:dyDescent="0.25">
      <c r="A68" s="4"/>
      <c r="B68" s="5"/>
      <c r="C68" s="4"/>
      <c r="D68" s="4"/>
      <c r="E68" s="154"/>
      <c r="F68" s="2"/>
      <c r="H68" s="161"/>
    </row>
    <row r="69" spans="1:8" s="76" customFormat="1" ht="33" customHeight="1" x14ac:dyDescent="0.25">
      <c r="A69" s="4"/>
      <c r="B69" s="5"/>
      <c r="C69" s="4"/>
      <c r="D69" s="4"/>
      <c r="E69" s="154"/>
      <c r="F69" s="2"/>
      <c r="H69" s="161"/>
    </row>
    <row r="70" spans="1:8" s="76" customFormat="1" ht="18" customHeight="1" x14ac:dyDescent="0.25">
      <c r="A70" s="4"/>
      <c r="B70" s="5"/>
      <c r="C70" s="4"/>
      <c r="D70" s="4"/>
      <c r="E70" s="154"/>
      <c r="F70" s="2"/>
      <c r="H70" s="161"/>
    </row>
    <row r="71" spans="1:8" s="76" customFormat="1" ht="18.75" customHeight="1" x14ac:dyDescent="0.25">
      <c r="A71" s="4"/>
      <c r="B71" s="5"/>
      <c r="C71" s="4"/>
      <c r="D71" s="4"/>
      <c r="E71" s="154"/>
      <c r="F71" s="2"/>
      <c r="H71" s="161"/>
    </row>
    <row r="72" spans="1:8" s="76" customFormat="1" ht="18.75" customHeight="1" x14ac:dyDescent="0.25">
      <c r="A72" s="4"/>
      <c r="B72" s="5"/>
      <c r="C72" s="4"/>
      <c r="D72" s="4"/>
      <c r="E72" s="154"/>
      <c r="F72" s="2"/>
      <c r="H72" s="161"/>
    </row>
    <row r="73" spans="1:8" s="76" customFormat="1" ht="18.75" customHeight="1" x14ac:dyDescent="0.25">
      <c r="A73" s="4"/>
      <c r="B73" s="5"/>
      <c r="C73" s="4"/>
      <c r="D73" s="4"/>
      <c r="E73" s="154"/>
      <c r="F73" s="2"/>
      <c r="H73" s="161"/>
    </row>
    <row r="74" spans="1:8" s="76" customFormat="1" ht="36" customHeight="1" x14ac:dyDescent="0.25">
      <c r="A74" s="4"/>
      <c r="B74" s="5"/>
      <c r="C74" s="4"/>
      <c r="D74" s="4"/>
      <c r="E74" s="154"/>
      <c r="F74" s="2"/>
      <c r="H74" s="161"/>
    </row>
    <row r="75" spans="1:8" s="76" customFormat="1" ht="35.25" customHeight="1" x14ac:dyDescent="0.25">
      <c r="A75" s="4"/>
      <c r="B75" s="5"/>
      <c r="C75" s="4"/>
      <c r="D75" s="4"/>
      <c r="E75" s="154"/>
      <c r="F75" s="2"/>
      <c r="H75" s="161"/>
    </row>
    <row r="76" spans="1:8" s="76" customFormat="1" ht="75" customHeight="1" x14ac:dyDescent="0.25">
      <c r="A76" s="4"/>
      <c r="B76" s="5"/>
      <c r="C76" s="4"/>
      <c r="D76" s="4"/>
      <c r="E76" s="154"/>
      <c r="F76" s="2"/>
      <c r="H76" s="161"/>
    </row>
    <row r="77" spans="1:8" s="76" customFormat="1" ht="39.75" customHeight="1" x14ac:dyDescent="0.25">
      <c r="A77" s="4"/>
      <c r="B77" s="5"/>
      <c r="C77" s="4"/>
      <c r="D77" s="4"/>
      <c r="E77" s="154"/>
      <c r="F77" s="2"/>
      <c r="H77" s="161"/>
    </row>
    <row r="78" spans="1:8" s="76" customFormat="1" ht="32.25" customHeight="1" x14ac:dyDescent="0.25">
      <c r="A78" s="4"/>
      <c r="B78" s="5"/>
      <c r="C78" s="4"/>
      <c r="D78" s="4"/>
      <c r="E78" s="154"/>
      <c r="F78" s="2"/>
      <c r="H78" s="161"/>
    </row>
    <row r="79" spans="1:8" ht="81.75" customHeight="1" x14ac:dyDescent="0.25"/>
    <row r="80" spans="1:8" ht="32.25" customHeight="1" x14ac:dyDescent="0.25"/>
    <row r="81" spans="2:13" ht="30.75" customHeight="1" x14ac:dyDescent="0.25"/>
    <row r="82" spans="2:13" ht="27.75" customHeight="1" x14ac:dyDescent="0.25"/>
    <row r="83" spans="2:13" ht="21" customHeight="1" x14ac:dyDescent="0.25"/>
    <row r="84" spans="2:13" ht="82.5" customHeight="1" x14ac:dyDescent="0.25"/>
    <row r="85" spans="2:13" ht="36" customHeight="1" x14ac:dyDescent="0.25"/>
    <row r="86" spans="2:13" ht="40.5" customHeight="1" x14ac:dyDescent="0.25"/>
    <row r="87" spans="2:13" ht="37.5" customHeight="1" x14ac:dyDescent="0.25"/>
    <row r="88" spans="2:13" ht="37.5" customHeight="1" x14ac:dyDescent="0.25"/>
    <row r="89" spans="2:13" s="4" customFormat="1" ht="37.5" customHeight="1" x14ac:dyDescent="0.25">
      <c r="B89" s="5"/>
      <c r="E89" s="154"/>
      <c r="F89" s="2"/>
      <c r="G89" s="2"/>
      <c r="H89" s="162"/>
      <c r="I89" s="2"/>
      <c r="J89" s="2"/>
      <c r="K89" s="2"/>
      <c r="L89" s="2"/>
      <c r="M89" s="2"/>
    </row>
    <row r="90" spans="2:13" s="4" customFormat="1" ht="32.25" customHeight="1" x14ac:dyDescent="0.25">
      <c r="B90" s="5"/>
      <c r="E90" s="154"/>
      <c r="F90" s="2"/>
      <c r="G90" s="2"/>
      <c r="H90" s="162"/>
      <c r="I90" s="2"/>
      <c r="J90" s="2"/>
      <c r="K90" s="2"/>
      <c r="L90" s="2"/>
      <c r="M90" s="2"/>
    </row>
    <row r="91" spans="2:13" s="4" customFormat="1" ht="32.25" customHeight="1" x14ac:dyDescent="0.25">
      <c r="B91" s="5"/>
      <c r="E91" s="154"/>
      <c r="F91" s="2"/>
      <c r="G91" s="2"/>
      <c r="H91" s="162"/>
      <c r="I91" s="2"/>
      <c r="J91" s="2"/>
      <c r="K91" s="2"/>
      <c r="L91" s="2"/>
      <c r="M91" s="2"/>
    </row>
    <row r="92" spans="2:13" s="4" customFormat="1" ht="32.25" customHeight="1" x14ac:dyDescent="0.25">
      <c r="B92" s="5"/>
      <c r="E92" s="154"/>
      <c r="F92" s="2"/>
      <c r="G92" s="2"/>
      <c r="H92" s="162"/>
      <c r="I92" s="2"/>
      <c r="J92" s="2"/>
      <c r="K92" s="2"/>
      <c r="L92" s="2"/>
      <c r="M92" s="2"/>
    </row>
    <row r="93" spans="2:13" s="4" customFormat="1" ht="84.75" customHeight="1" x14ac:dyDescent="0.25">
      <c r="B93" s="5"/>
      <c r="E93" s="154"/>
      <c r="F93" s="2"/>
      <c r="G93" s="2"/>
      <c r="H93" s="162"/>
      <c r="I93" s="2"/>
      <c r="J93" s="2"/>
      <c r="K93" s="2"/>
      <c r="L93" s="2"/>
      <c r="M93" s="2"/>
    </row>
    <row r="94" spans="2:13" s="4" customFormat="1" ht="28.5" customHeight="1" x14ac:dyDescent="0.25">
      <c r="B94" s="5"/>
      <c r="E94" s="154"/>
      <c r="F94" s="2"/>
      <c r="G94" s="2"/>
      <c r="H94" s="162"/>
      <c r="I94" s="2"/>
      <c r="J94" s="2"/>
      <c r="K94" s="2"/>
      <c r="L94" s="2"/>
      <c r="M94" s="2"/>
    </row>
    <row r="95" spans="2:13" s="4" customFormat="1" ht="28.5" customHeight="1" x14ac:dyDescent="0.25">
      <c r="B95" s="5"/>
      <c r="E95" s="154"/>
      <c r="F95" s="2"/>
      <c r="G95" s="2"/>
      <c r="H95" s="162"/>
      <c r="I95" s="2"/>
      <c r="J95" s="2"/>
      <c r="K95" s="2"/>
      <c r="L95" s="2"/>
      <c r="M95" s="2"/>
    </row>
    <row r="96" spans="2:13" s="4" customFormat="1" ht="28.5" customHeight="1" x14ac:dyDescent="0.25">
      <c r="B96" s="5"/>
      <c r="E96" s="154"/>
      <c r="F96" s="2"/>
      <c r="G96" s="2"/>
      <c r="H96" s="162"/>
      <c r="I96" s="2"/>
      <c r="J96" s="2"/>
      <c r="K96" s="2"/>
      <c r="L96" s="2"/>
      <c r="M96" s="2"/>
    </row>
    <row r="97" spans="2:13" s="4" customFormat="1" ht="28.5" customHeight="1" x14ac:dyDescent="0.25">
      <c r="B97" s="5"/>
      <c r="E97" s="154"/>
      <c r="F97" s="2"/>
      <c r="G97" s="2"/>
      <c r="H97" s="162"/>
      <c r="I97" s="2"/>
      <c r="J97" s="2"/>
      <c r="K97" s="2"/>
      <c r="L97" s="2"/>
      <c r="M97" s="2"/>
    </row>
    <row r="98" spans="2:13" s="4" customFormat="1" ht="28.5" customHeight="1" x14ac:dyDescent="0.25">
      <c r="B98" s="5"/>
      <c r="E98" s="154"/>
      <c r="F98" s="2"/>
      <c r="G98" s="2"/>
      <c r="H98" s="162"/>
      <c r="I98" s="2"/>
      <c r="J98" s="2"/>
      <c r="K98" s="2"/>
      <c r="L98" s="2"/>
      <c r="M98" s="2"/>
    </row>
    <row r="99" spans="2:13" s="4" customFormat="1" ht="36.75" customHeight="1" x14ac:dyDescent="0.25">
      <c r="B99" s="5"/>
      <c r="E99" s="154"/>
      <c r="F99" s="2"/>
      <c r="G99" s="2"/>
      <c r="H99" s="162"/>
      <c r="I99" s="2"/>
      <c r="J99" s="2"/>
      <c r="K99" s="2"/>
      <c r="L99" s="2"/>
      <c r="M99" s="2"/>
    </row>
    <row r="100" spans="2:13" s="4" customFormat="1" ht="28.5" customHeight="1" x14ac:dyDescent="0.25">
      <c r="B100" s="5"/>
      <c r="E100" s="154"/>
      <c r="F100" s="2"/>
      <c r="G100" s="2"/>
      <c r="H100" s="162"/>
      <c r="I100" s="2"/>
      <c r="J100" s="2"/>
      <c r="K100" s="2"/>
      <c r="L100" s="2"/>
      <c r="M100" s="2"/>
    </row>
    <row r="101" spans="2:13" s="4" customFormat="1" ht="68.25" customHeight="1" x14ac:dyDescent="0.25">
      <c r="B101" s="5"/>
      <c r="E101" s="154"/>
      <c r="F101" s="2"/>
      <c r="G101" s="2"/>
      <c r="H101" s="162"/>
      <c r="I101" s="2"/>
      <c r="J101" s="2"/>
      <c r="K101" s="2"/>
      <c r="L101" s="2"/>
      <c r="M101" s="2"/>
    </row>
    <row r="103" spans="2:13" s="4" customFormat="1" ht="24.75" customHeight="1" x14ac:dyDescent="0.25">
      <c r="B103" s="5"/>
      <c r="E103" s="154"/>
      <c r="F103" s="2"/>
      <c r="G103" s="2"/>
      <c r="H103" s="162"/>
      <c r="I103" s="2"/>
      <c r="J103" s="2"/>
      <c r="K103" s="2"/>
      <c r="L103" s="2"/>
      <c r="M103" s="2"/>
    </row>
    <row r="104" spans="2:13" s="4" customFormat="1" ht="24.75" customHeight="1" x14ac:dyDescent="0.25">
      <c r="B104" s="5"/>
      <c r="E104" s="154"/>
      <c r="F104" s="2"/>
      <c r="G104" s="2"/>
      <c r="H104" s="162"/>
      <c r="I104" s="2"/>
      <c r="J104" s="2"/>
      <c r="K104" s="2"/>
      <c r="L104" s="2"/>
      <c r="M104" s="2"/>
    </row>
    <row r="105" spans="2:13" s="4" customFormat="1" ht="24.75" customHeight="1" x14ac:dyDescent="0.25">
      <c r="B105" s="5"/>
      <c r="E105" s="154"/>
      <c r="F105" s="2"/>
      <c r="G105" s="2"/>
      <c r="H105" s="162"/>
      <c r="I105" s="2"/>
      <c r="J105" s="2"/>
      <c r="K105" s="2"/>
      <c r="L105" s="2"/>
      <c r="M105" s="2"/>
    </row>
    <row r="106" spans="2:13" s="4" customFormat="1" ht="24.75" customHeight="1" x14ac:dyDescent="0.25">
      <c r="B106" s="5"/>
      <c r="E106" s="154"/>
      <c r="F106" s="2"/>
      <c r="G106" s="2"/>
      <c r="H106" s="162"/>
      <c r="I106" s="2"/>
      <c r="J106" s="2"/>
      <c r="K106" s="2"/>
      <c r="L106" s="2"/>
      <c r="M106" s="2"/>
    </row>
    <row r="107" spans="2:13" s="4" customFormat="1" ht="24.75" customHeight="1" x14ac:dyDescent="0.25">
      <c r="B107" s="5"/>
      <c r="E107" s="154"/>
      <c r="F107" s="2"/>
      <c r="G107" s="2"/>
      <c r="H107" s="162"/>
      <c r="I107" s="2"/>
      <c r="J107" s="2"/>
      <c r="K107" s="2"/>
      <c r="L107" s="2"/>
      <c r="M107" s="2"/>
    </row>
    <row r="108" spans="2:13" s="4" customFormat="1" ht="24.75" customHeight="1" x14ac:dyDescent="0.25">
      <c r="B108" s="5"/>
      <c r="E108" s="154"/>
      <c r="F108" s="2"/>
      <c r="G108" s="2"/>
      <c r="H108" s="162"/>
      <c r="I108" s="2"/>
      <c r="J108" s="2"/>
      <c r="K108" s="2"/>
      <c r="L108" s="2"/>
      <c r="M108" s="2"/>
    </row>
    <row r="109" spans="2:13" s="4" customFormat="1" ht="24.75" customHeight="1" x14ac:dyDescent="0.25">
      <c r="B109" s="5"/>
      <c r="E109" s="154"/>
      <c r="F109" s="2"/>
      <c r="G109" s="2"/>
      <c r="H109" s="162"/>
      <c r="I109" s="2"/>
      <c r="J109" s="2"/>
      <c r="K109" s="2"/>
      <c r="L109" s="2"/>
      <c r="M109" s="2"/>
    </row>
    <row r="110" spans="2:13" s="4" customFormat="1" ht="24.75" customHeight="1" x14ac:dyDescent="0.25">
      <c r="B110" s="5"/>
      <c r="E110" s="154"/>
      <c r="F110" s="2"/>
      <c r="G110" s="2"/>
      <c r="H110" s="162"/>
      <c r="I110" s="2"/>
      <c r="J110" s="2"/>
      <c r="K110" s="2"/>
      <c r="L110" s="2"/>
      <c r="M110" s="2"/>
    </row>
    <row r="111" spans="2:13" s="4" customFormat="1" ht="24.75" customHeight="1" x14ac:dyDescent="0.25">
      <c r="B111" s="5"/>
      <c r="E111" s="154"/>
      <c r="F111" s="2"/>
      <c r="G111" s="2"/>
      <c r="H111" s="162"/>
      <c r="I111" s="2"/>
      <c r="J111" s="2"/>
      <c r="K111" s="2"/>
      <c r="L111" s="2"/>
      <c r="M111" s="2"/>
    </row>
    <row r="112" spans="2:13" s="4" customFormat="1" ht="24.75" customHeight="1" x14ac:dyDescent="0.25">
      <c r="B112" s="5"/>
      <c r="E112" s="154"/>
      <c r="F112" s="2"/>
      <c r="G112" s="2"/>
      <c r="H112" s="162"/>
      <c r="I112" s="2"/>
      <c r="J112" s="2"/>
      <c r="K112" s="2"/>
      <c r="L112" s="2"/>
      <c r="M112" s="2"/>
    </row>
    <row r="116" spans="2:13" s="4" customFormat="1" ht="48" customHeight="1" x14ac:dyDescent="0.25">
      <c r="B116" s="5"/>
      <c r="E116" s="154"/>
      <c r="F116" s="2"/>
      <c r="G116" s="2"/>
      <c r="H116" s="162"/>
      <c r="I116" s="2"/>
      <c r="J116" s="2"/>
      <c r="K116" s="2"/>
      <c r="L116" s="2"/>
      <c r="M116" s="2"/>
    </row>
    <row r="117" spans="2:13" s="4" customFormat="1" ht="25.5" customHeight="1" x14ac:dyDescent="0.25">
      <c r="B117" s="5"/>
      <c r="E117" s="154"/>
      <c r="F117" s="2"/>
      <c r="G117" s="2"/>
      <c r="H117" s="162"/>
      <c r="I117" s="2"/>
      <c r="J117" s="2"/>
      <c r="K117" s="2"/>
      <c r="L117" s="2"/>
      <c r="M117" s="2"/>
    </row>
    <row r="121" spans="2:13" x14ac:dyDescent="0.25">
      <c r="H121" s="164"/>
      <c r="I121" s="148"/>
    </row>
    <row r="125" spans="2:13" ht="57" customHeight="1" x14ac:dyDescent="0.25"/>
  </sheetData>
  <mergeCells count="8">
    <mergeCell ref="C1:F1"/>
    <mergeCell ref="B2:F2"/>
    <mergeCell ref="B3:F3"/>
    <mergeCell ref="A4:F4"/>
    <mergeCell ref="A7:F7"/>
    <mergeCell ref="C16:D16"/>
    <mergeCell ref="C17:F17"/>
    <mergeCell ref="A13:F13"/>
  </mergeCells>
  <pageMargins left="0.25" right="0.25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5703125" customWidth="1"/>
    <col min="6" max="6" width="23.42578125" customWidth="1"/>
    <col min="7" max="8" width="27.5703125" customWidth="1"/>
    <col min="9" max="9" width="33" customWidth="1"/>
  </cols>
  <sheetData>
    <row r="1" spans="1:11" ht="20.100000000000001" customHeight="1" x14ac:dyDescent="0.25">
      <c r="A1" s="228" t="s">
        <v>275</v>
      </c>
      <c r="B1" s="228"/>
      <c r="C1" s="228"/>
      <c r="D1" s="228"/>
      <c r="E1" s="228"/>
      <c r="F1" s="228"/>
      <c r="G1" s="228"/>
      <c r="H1" s="228"/>
      <c r="I1" s="228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1.1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4.1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29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29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2025</vt:lpstr>
      <vt:lpstr>МТК под демонтаж</vt:lpstr>
      <vt:lpstr>'2025'!Заголовки_для_печати</vt:lpstr>
      <vt:lpstr>ведомость!Заголовки_для_печати</vt:lpstr>
      <vt:lpstr>'2025'!Область_печати</vt:lpstr>
      <vt:lpstr>ведомость!Область_печати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Игнатова Полина Валерьевна</cp:lastModifiedBy>
  <cp:lastPrinted>2025-07-16T13:21:02Z</cp:lastPrinted>
  <dcterms:created xsi:type="dcterms:W3CDTF">2017-05-04T13:28:28Z</dcterms:created>
  <dcterms:modified xsi:type="dcterms:W3CDTF">2025-07-31T11:19:09Z</dcterms:modified>
</cp:coreProperties>
</file>